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год'!$A$1:$D$56</definedName>
  </definedNames>
  <calcPr calcId="145621"/>
</workbook>
</file>

<file path=xl/calcChain.xml><?xml version="1.0" encoding="utf-8"?>
<calcChain xmlns="http://schemas.openxmlformats.org/spreadsheetml/2006/main">
  <c r="D16" i="1" l="1"/>
  <c r="D15" i="1"/>
  <c r="D48" i="1"/>
  <c r="D50" i="1"/>
  <c r="D49" i="1" l="1"/>
  <c r="D29" i="1"/>
  <c r="D31" i="1"/>
  <c r="D30" i="1"/>
  <c r="D26" i="1"/>
  <c r="D28" i="1"/>
  <c r="D27" i="1"/>
  <c r="D34" i="1"/>
  <c r="D32" i="1"/>
  <c r="D22" i="1"/>
  <c r="D17" i="1" l="1"/>
  <c r="D18" i="1"/>
  <c r="D19" i="1"/>
  <c r="D24" i="1" l="1"/>
  <c r="D25" i="1"/>
  <c r="D40" i="1" l="1"/>
  <c r="D20" i="1" l="1"/>
  <c r="D56" i="1"/>
  <c r="D53" i="1" s="1"/>
  <c r="D54" i="1"/>
  <c r="D36" i="1"/>
  <c r="D37" i="1"/>
  <c r="D38" i="1" l="1"/>
  <c r="D43" i="1" l="1"/>
  <c r="D42" i="1" s="1"/>
  <c r="D44" i="1"/>
</calcChain>
</file>

<file path=xl/sharedStrings.xml><?xml version="1.0" encoding="utf-8"?>
<sst xmlns="http://schemas.openxmlformats.org/spreadsheetml/2006/main" count="123" uniqueCount="78">
  <si>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</si>
  <si>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</si>
  <si>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</si>
  <si>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</si>
  <si>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</si>
  <si>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</si>
  <si>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</si>
  <si>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</si>
  <si>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</si>
  <si>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</si>
  <si>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</si>
  <si>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</si>
  <si>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</si>
  <si>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</si>
  <si>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</si>
  <si>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подготовку и проведение выборов</t>
  </si>
  <si>
    <t>99 9 00 00410</t>
  </si>
  <si>
    <t>200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</si>
  <si>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</si>
  <si>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</si>
  <si>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</si>
  <si>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</si>
  <si>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</si>
  <si>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</si>
  <si>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</si>
  <si>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</si>
  <si>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</si>
  <si>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</si>
  <si>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</si>
  <si>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</si>
  <si>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</si>
  <si>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</si>
  <si>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</si>
  <si>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99 9 00 60020</t>
  </si>
  <si>
    <t>Содержание улично-дорожной сети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</si>
  <si>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</si>
  <si>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</si>
  <si>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</si>
  <si>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</si>
  <si>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</si>
  <si>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</si>
  <si>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</si>
  <si>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</si>
  <si>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</si>
  <si>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</si>
  <si>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</si>
  <si>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</si>
  <si>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</si>
  <si>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</si>
  <si>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</si>
  <si>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</si>
  <si>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</si>
  <si>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</si>
  <si>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</si>
  <si>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</si>
  <si>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</si>
  <si>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</si>
  <si>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"Турья"</t>
  </si>
  <si>
    <t>Приложение № 3</t>
  </si>
  <si>
    <t>Распределение бюджетных ассигнований по целевым статьям (непрограммным направлениям деятельности), группам видов расходов классификации расходов бюджета сельского поселения "Турья" на 2016 год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</si>
  <si>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</si>
  <si>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</si>
  <si>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</si>
  <si>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от 23.12.2015 № 3-28/2</t>
  </si>
  <si>
    <t>Расходы на подготовку и проведение выборов (Иные бюджетные ассигнования)</t>
  </si>
  <si>
    <t>к решению Совета</t>
  </si>
  <si>
    <t>Разработка и корректировка документов территориального планирования</t>
  </si>
  <si>
    <t>Разработка и корректировка документов территориального планирования (Закупка товаров, работ и услуг для государственных (муниципальных) нужд</t>
  </si>
  <si>
    <t>99 9 00 03010</t>
  </si>
  <si>
    <t>99 9 00 60060</t>
  </si>
  <si>
    <t>Приложение № 2</t>
  </si>
  <si>
    <t>Малые проекты в сфере благоустройства</t>
  </si>
  <si>
    <t>Малые проекты в сфере благоустройства (Закупка товаров, работ и услуг для государственных (муниципальных) нужд)</t>
  </si>
  <si>
    <t>Малые проекты в сфере благоустройства за счет средств РБ</t>
  </si>
  <si>
    <t>99 9 00 72480</t>
  </si>
  <si>
    <t>Малые проекты в сфере благоустройства за счет средств РБ (Закупка товаров, работ и услуг для государственных (муниципальных) нужд)</t>
  </si>
  <si>
    <r>
      <t>от 23.12.2016 № 4</t>
    </r>
    <r>
      <rPr>
        <sz val="11"/>
        <rFont val="Calibri"/>
        <family val="2"/>
        <charset val="204"/>
        <scheme val="minor"/>
      </rPr>
      <t>-3/2</t>
    </r>
  </si>
  <si>
    <t>письмо СП "Туръя" по экономии средств и анализ ФУ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</si>
</sst>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49" fontId="6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8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wrapText="1"/>
    </xf>
    <xf numFmtId="165" fontId="13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wrapText="1"/>
    </xf>
    <xf numFmtId="0" fontId="18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topLeftCell="A48" zoomScaleNormal="100" workbookViewId="0">
      <selection activeCell="E50" sqref="E50"/>
    </sheetView>
  </sheetViews>
  <sheetFormatPr defaultRowHeight="14.4" x14ac:dyDescent="0.3"/>
  <cols>
    <col min="1" max="1" width="68.6640625" customWidth="1"/>
    <col min="2" max="2" width="16.77734375" customWidth="1"/>
    <col min="3" max="3" width="6" customWidth="1"/>
    <col min="4" max="4" width="13.6640625" customWidth="1"/>
    <col min="5" max="5" width="10.77734375" customWidth="1"/>
  </cols>
  <sheetData>
    <row r="1" spans="1:5" x14ac:dyDescent="0.3">
      <c r="B1" s="34" t="s">
        <v>70</v>
      </c>
      <c r="C1" s="34"/>
      <c r="D1" s="34"/>
    </row>
    <row r="2" spans="1:5" x14ac:dyDescent="0.3">
      <c r="B2" s="35" t="s">
        <v>65</v>
      </c>
      <c r="C2" s="35"/>
      <c r="D2" s="35"/>
    </row>
    <row r="3" spans="1:5" x14ac:dyDescent="0.3">
      <c r="B3" s="35" t="s">
        <v>57</v>
      </c>
      <c r="C3" s="35"/>
      <c r="D3" s="35"/>
    </row>
    <row r="4" spans="1:5" x14ac:dyDescent="0.3">
      <c r="B4" s="35" t="s">
        <v>76</v>
      </c>
      <c r="C4" s="35"/>
      <c r="D4" s="35"/>
    </row>
    <row r="5" spans="1:5" x14ac:dyDescent="0.3">
      <c r="D5" s="25"/>
    </row>
    <row r="6" spans="1:5" x14ac:dyDescent="0.3">
      <c r="B6" s="38" t="s">
        <v>58</v>
      </c>
      <c r="C6" s="38"/>
      <c r="D6" s="38"/>
    </row>
    <row r="7" spans="1:5" x14ac:dyDescent="0.3">
      <c r="B7" s="39" t="s">
        <v>65</v>
      </c>
      <c r="C7" s="39"/>
      <c r="D7" s="39"/>
    </row>
    <row r="8" spans="1:5" x14ac:dyDescent="0.3">
      <c r="B8" s="39" t="s">
        <v>57</v>
      </c>
      <c r="C8" s="39"/>
      <c r="D8" s="39"/>
    </row>
    <row r="9" spans="1:5" x14ac:dyDescent="0.3">
      <c r="B9" s="39" t="s">
        <v>63</v>
      </c>
      <c r="C9" s="39"/>
      <c r="D9" s="39"/>
    </row>
    <row r="10" spans="1:5" ht="87" customHeight="1" x14ac:dyDescent="0.3">
      <c r="A10" s="37" t="s">
        <v>59</v>
      </c>
      <c r="B10" s="37"/>
      <c r="C10" s="37"/>
      <c r="D10" s="37"/>
    </row>
    <row r="11" spans="1:5" ht="18" x14ac:dyDescent="0.3">
      <c r="A11" s="1"/>
      <c r="B11" s="1"/>
      <c r="C11" s="40" t="s">
        <v>0</v>
      </c>
      <c r="D11" s="41"/>
    </row>
    <row r="12" spans="1:5" x14ac:dyDescent="0.3">
      <c r="A12" s="36" t="s">
        <v>6</v>
      </c>
      <c r="B12" s="36" t="s">
        <v>4</v>
      </c>
      <c r="C12" s="36" t="s">
        <v>5</v>
      </c>
      <c r="D12" s="36" t="s">
        <v>1</v>
      </c>
    </row>
    <row r="13" spans="1:5" ht="7.2" customHeight="1" x14ac:dyDescent="0.3">
      <c r="A13" s="36"/>
      <c r="B13" s="36" t="s">
        <v>2</v>
      </c>
      <c r="C13" s="36" t="s">
        <v>3</v>
      </c>
      <c r="D13" s="36"/>
    </row>
    <row r="14" spans="1:5" x14ac:dyDescent="0.3">
      <c r="A14" s="2"/>
      <c r="B14" s="2"/>
      <c r="C14" s="2"/>
      <c r="D14" s="2"/>
    </row>
    <row r="15" spans="1:5" ht="15.6" x14ac:dyDescent="0.3">
      <c r="A15" s="4" t="s">
        <v>7</v>
      </c>
      <c r="B15" s="3"/>
      <c r="C15" s="3"/>
      <c r="D15" s="20">
        <f>(3350.55+165+33.4+300-1000)-5.2</f>
        <v>2843.7500000000005</v>
      </c>
      <c r="E15" s="8"/>
    </row>
    <row r="16" spans="1:5" ht="15.6" x14ac:dyDescent="0.3">
      <c r="A16" s="5"/>
      <c r="B16" s="6" t="s">
        <v>8</v>
      </c>
      <c r="C16" s="6"/>
      <c r="D16" s="20">
        <f>D17</f>
        <v>2843.75</v>
      </c>
    </row>
    <row r="17" spans="1:5" s="13" customFormat="1" ht="15.6" x14ac:dyDescent="0.3">
      <c r="A17" s="4" t="s">
        <v>9</v>
      </c>
      <c r="B17" s="10" t="s">
        <v>10</v>
      </c>
      <c r="C17" s="10"/>
      <c r="D17" s="20">
        <f>D18+D20+D22+D24+D26+D29+D32+D34+D36+D38+D40+D42+D48+D53</f>
        <v>2843.75</v>
      </c>
    </row>
    <row r="18" spans="1:5" ht="31.2" x14ac:dyDescent="0.3">
      <c r="A18" s="9" t="s">
        <v>11</v>
      </c>
      <c r="B18" s="14" t="s">
        <v>12</v>
      </c>
      <c r="C18" s="6"/>
      <c r="D18" s="12">
        <f>D19</f>
        <v>615.57299999999998</v>
      </c>
    </row>
    <row r="19" spans="1:5" s="25" customFormat="1" ht="78" x14ac:dyDescent="0.3">
      <c r="A19" s="28" t="s">
        <v>13</v>
      </c>
      <c r="B19" s="23" t="s">
        <v>12</v>
      </c>
      <c r="C19" s="23" t="s">
        <v>14</v>
      </c>
      <c r="D19" s="24">
        <f>629.473-13.9</f>
        <v>615.57299999999998</v>
      </c>
      <c r="E19" s="31"/>
    </row>
    <row r="20" spans="1:5" ht="33" customHeight="1" x14ac:dyDescent="0.3">
      <c r="A20" s="15" t="s">
        <v>66</v>
      </c>
      <c r="B20" s="14" t="s">
        <v>68</v>
      </c>
      <c r="C20" s="6"/>
      <c r="D20" s="12">
        <f>D21</f>
        <v>165</v>
      </c>
    </row>
    <row r="21" spans="1:5" s="25" customFormat="1" ht="48" customHeight="1" x14ac:dyDescent="0.3">
      <c r="A21" s="28" t="s">
        <v>67</v>
      </c>
      <c r="B21" s="23" t="s">
        <v>16</v>
      </c>
      <c r="C21" s="23" t="s">
        <v>17</v>
      </c>
      <c r="D21" s="24">
        <v>165</v>
      </c>
      <c r="E21" s="19"/>
    </row>
    <row r="22" spans="1:5" ht="15.6" x14ac:dyDescent="0.3">
      <c r="A22" s="9" t="s">
        <v>15</v>
      </c>
      <c r="B22" s="14" t="s">
        <v>16</v>
      </c>
      <c r="C22" s="6"/>
      <c r="D22" s="12">
        <f>D23</f>
        <v>28.7</v>
      </c>
    </row>
    <row r="23" spans="1:5" ht="31.2" x14ac:dyDescent="0.3">
      <c r="A23" s="5" t="s">
        <v>64</v>
      </c>
      <c r="B23" s="6" t="s">
        <v>16</v>
      </c>
      <c r="C23" s="6" t="s">
        <v>50</v>
      </c>
      <c r="D23" s="11">
        <v>28.7</v>
      </c>
    </row>
    <row r="24" spans="1:5" ht="15.6" x14ac:dyDescent="0.3">
      <c r="A24" s="9" t="s">
        <v>18</v>
      </c>
      <c r="B24" s="14" t="s">
        <v>19</v>
      </c>
      <c r="C24" s="6"/>
      <c r="D24" s="12">
        <f>D25</f>
        <v>0</v>
      </c>
    </row>
    <row r="25" spans="1:5" s="25" customFormat="1" ht="31.2" x14ac:dyDescent="0.3">
      <c r="A25" s="22" t="s">
        <v>20</v>
      </c>
      <c r="B25" s="23" t="s">
        <v>19</v>
      </c>
      <c r="C25" s="23" t="s">
        <v>17</v>
      </c>
      <c r="D25" s="24">
        <f>1000-1000</f>
        <v>0</v>
      </c>
      <c r="E25" s="19"/>
    </row>
    <row r="26" spans="1:5" ht="31.2" x14ac:dyDescent="0.3">
      <c r="A26" s="9" t="s">
        <v>21</v>
      </c>
      <c r="B26" s="14" t="s">
        <v>22</v>
      </c>
      <c r="C26" s="6"/>
      <c r="D26" s="12">
        <f>D27+D28</f>
        <v>38.799999999999997</v>
      </c>
    </row>
    <row r="27" spans="1:5" s="25" customFormat="1" ht="93.6" x14ac:dyDescent="0.3">
      <c r="A27" s="28" t="s">
        <v>23</v>
      </c>
      <c r="B27" s="23" t="s">
        <v>22</v>
      </c>
      <c r="C27" s="23" t="s">
        <v>14</v>
      </c>
      <c r="D27" s="24">
        <f>26.069-0.332</f>
        <v>25.736999999999998</v>
      </c>
      <c r="E27" s="31"/>
    </row>
    <row r="28" spans="1:5" s="25" customFormat="1" ht="46.8" x14ac:dyDescent="0.3">
      <c r="A28" s="22" t="s">
        <v>24</v>
      </c>
      <c r="B28" s="23" t="s">
        <v>22</v>
      </c>
      <c r="C28" s="23" t="s">
        <v>17</v>
      </c>
      <c r="D28" s="24">
        <f>12.731+0.332</f>
        <v>13.063000000000001</v>
      </c>
      <c r="E28" s="31"/>
    </row>
    <row r="29" spans="1:5" ht="31.2" x14ac:dyDescent="0.3">
      <c r="A29" s="9" t="s">
        <v>25</v>
      </c>
      <c r="B29" s="14" t="s">
        <v>26</v>
      </c>
      <c r="C29" s="6"/>
      <c r="D29" s="12">
        <f>D30+D31</f>
        <v>2.48</v>
      </c>
    </row>
    <row r="30" spans="1:5" s="25" customFormat="1" ht="93.6" x14ac:dyDescent="0.3">
      <c r="A30" s="28" t="s">
        <v>27</v>
      </c>
      <c r="B30" s="23" t="s">
        <v>26</v>
      </c>
      <c r="C30" s="23" t="s">
        <v>14</v>
      </c>
      <c r="D30" s="24">
        <f>0.332-0.332+0.33</f>
        <v>0.33</v>
      </c>
      <c r="E30" s="31"/>
    </row>
    <row r="31" spans="1:5" s="25" customFormat="1" ht="53.4" customHeight="1" x14ac:dyDescent="0.3">
      <c r="A31" s="22" t="s">
        <v>28</v>
      </c>
      <c r="B31" s="23" t="s">
        <v>26</v>
      </c>
      <c r="C31" s="23" t="s">
        <v>17</v>
      </c>
      <c r="D31" s="24">
        <f>2.148+0.002</f>
        <v>2.15</v>
      </c>
      <c r="E31" s="31"/>
    </row>
    <row r="32" spans="1:5" ht="15.6" x14ac:dyDescent="0.3">
      <c r="A32" s="9" t="s">
        <v>29</v>
      </c>
      <c r="B32" s="14" t="s">
        <v>30</v>
      </c>
      <c r="C32" s="6"/>
      <c r="D32" s="12">
        <f>D33</f>
        <v>170</v>
      </c>
    </row>
    <row r="33" spans="1:5" ht="31.2" x14ac:dyDescent="0.3">
      <c r="A33" s="5" t="s">
        <v>31</v>
      </c>
      <c r="B33" s="6" t="s">
        <v>30</v>
      </c>
      <c r="C33" s="6" t="s">
        <v>17</v>
      </c>
      <c r="D33" s="11">
        <v>170</v>
      </c>
    </row>
    <row r="34" spans="1:5" ht="15.6" x14ac:dyDescent="0.3">
      <c r="A34" s="9" t="s">
        <v>32</v>
      </c>
      <c r="B34" s="14" t="s">
        <v>33</v>
      </c>
      <c r="C34" s="6"/>
      <c r="D34" s="12">
        <f>D35</f>
        <v>100</v>
      </c>
    </row>
    <row r="35" spans="1:5" ht="31.2" x14ac:dyDescent="0.3">
      <c r="A35" s="5" t="s">
        <v>34</v>
      </c>
      <c r="B35" s="6" t="s">
        <v>33</v>
      </c>
      <c r="C35" s="6" t="s">
        <v>17</v>
      </c>
      <c r="D35" s="11">
        <v>100</v>
      </c>
    </row>
    <row r="36" spans="1:5" ht="15.6" x14ac:dyDescent="0.3">
      <c r="A36" s="9" t="s">
        <v>35</v>
      </c>
      <c r="B36" s="14" t="s">
        <v>36</v>
      </c>
      <c r="C36" s="6"/>
      <c r="D36" s="12">
        <f>D37</f>
        <v>40</v>
      </c>
    </row>
    <row r="37" spans="1:5" ht="31.2" x14ac:dyDescent="0.3">
      <c r="A37" s="5" t="s">
        <v>37</v>
      </c>
      <c r="B37" s="6" t="s">
        <v>36</v>
      </c>
      <c r="C37" s="6" t="s">
        <v>17</v>
      </c>
      <c r="D37" s="11">
        <f>70-30</f>
        <v>40</v>
      </c>
    </row>
    <row r="38" spans="1:5" ht="19.8" customHeight="1" x14ac:dyDescent="0.3">
      <c r="A38" s="9" t="s">
        <v>71</v>
      </c>
      <c r="B38" s="14" t="s">
        <v>69</v>
      </c>
      <c r="C38" s="6"/>
      <c r="D38" s="12">
        <f>D39</f>
        <v>33.4</v>
      </c>
    </row>
    <row r="39" spans="1:5" s="25" customFormat="1" ht="31.2" x14ac:dyDescent="0.3">
      <c r="A39" s="22" t="s">
        <v>72</v>
      </c>
      <c r="B39" s="23" t="s">
        <v>69</v>
      </c>
      <c r="C39" s="23" t="s">
        <v>17</v>
      </c>
      <c r="D39" s="24">
        <v>33.4</v>
      </c>
      <c r="E39" s="19"/>
    </row>
    <row r="40" spans="1:5" s="27" customFormat="1" ht="15.6" x14ac:dyDescent="0.3">
      <c r="A40" s="9" t="s">
        <v>73</v>
      </c>
      <c r="B40" s="14" t="s">
        <v>74</v>
      </c>
      <c r="C40" s="6"/>
      <c r="D40" s="12">
        <f>D41</f>
        <v>300</v>
      </c>
      <c r="E40" s="26"/>
    </row>
    <row r="41" spans="1:5" s="25" customFormat="1" ht="31.2" x14ac:dyDescent="0.3">
      <c r="A41" s="22" t="s">
        <v>75</v>
      </c>
      <c r="B41" s="23" t="s">
        <v>74</v>
      </c>
      <c r="C41" s="23" t="s">
        <v>17</v>
      </c>
      <c r="D41" s="24">
        <v>300</v>
      </c>
      <c r="E41" s="19"/>
    </row>
    <row r="42" spans="1:5" ht="111" customHeight="1" x14ac:dyDescent="0.3">
      <c r="A42" s="21" t="s">
        <v>62</v>
      </c>
      <c r="B42" s="14" t="s">
        <v>38</v>
      </c>
      <c r="C42" s="6"/>
      <c r="D42" s="12">
        <f>D43+D44</f>
        <v>21.587</v>
      </c>
    </row>
    <row r="43" spans="1:5" ht="162" customHeight="1" x14ac:dyDescent="0.3">
      <c r="A43" s="7" t="s">
        <v>60</v>
      </c>
      <c r="B43" s="6" t="s">
        <v>38</v>
      </c>
      <c r="C43" s="6" t="s">
        <v>14</v>
      </c>
      <c r="D43" s="11">
        <f>6.956+2.1+3.478+1.05+2.69+0.813</f>
        <v>17.087</v>
      </c>
    </row>
    <row r="44" spans="1:5" ht="124.8" x14ac:dyDescent="0.3">
      <c r="A44" s="7" t="s">
        <v>61</v>
      </c>
      <c r="B44" s="6" t="s">
        <v>38</v>
      </c>
      <c r="C44" s="6" t="s">
        <v>17</v>
      </c>
      <c r="D44" s="11">
        <f>1.936+0.29+0.774+0.968+0.532</f>
        <v>4.5</v>
      </c>
    </row>
    <row r="45" spans="1:5" ht="78" hidden="1" x14ac:dyDescent="0.3">
      <c r="A45" s="5" t="s">
        <v>39</v>
      </c>
      <c r="B45" s="6" t="s">
        <v>40</v>
      </c>
      <c r="C45" s="6"/>
      <c r="D45" s="11"/>
    </row>
    <row r="46" spans="1:5" ht="124.8" hidden="1" x14ac:dyDescent="0.3">
      <c r="A46" s="7" t="s">
        <v>41</v>
      </c>
      <c r="B46" s="6" t="s">
        <v>40</v>
      </c>
      <c r="C46" s="6" t="s">
        <v>14</v>
      </c>
      <c r="D46" s="11"/>
    </row>
    <row r="47" spans="1:5" ht="93.6" hidden="1" x14ac:dyDescent="0.3">
      <c r="A47" s="7" t="s">
        <v>42</v>
      </c>
      <c r="B47" s="6" t="s">
        <v>40</v>
      </c>
      <c r="C47" s="6" t="s">
        <v>17</v>
      </c>
      <c r="D47" s="11"/>
    </row>
    <row r="48" spans="1:5" s="18" customFormat="1" ht="78" x14ac:dyDescent="0.3">
      <c r="A48" s="32" t="s">
        <v>43</v>
      </c>
      <c r="B48" s="33" t="s">
        <v>44</v>
      </c>
      <c r="C48" s="16"/>
      <c r="D48" s="20">
        <f>D49+D50+D51+D52</f>
        <v>908.17500000000007</v>
      </c>
    </row>
    <row r="49" spans="1:5" s="25" customFormat="1" ht="124.8" x14ac:dyDescent="0.3">
      <c r="A49" s="28" t="s">
        <v>45</v>
      </c>
      <c r="B49" s="23" t="s">
        <v>44</v>
      </c>
      <c r="C49" s="23" t="s">
        <v>14</v>
      </c>
      <c r="D49" s="24">
        <f>748.907+13.9-1.158+1.158+3.5645</f>
        <v>766.37149999999997</v>
      </c>
      <c r="E49" s="31"/>
    </row>
    <row r="50" spans="1:5" s="18" customFormat="1" ht="78" x14ac:dyDescent="0.3">
      <c r="A50" s="29" t="s">
        <v>46</v>
      </c>
      <c r="B50" s="16" t="s">
        <v>44</v>
      </c>
      <c r="C50" s="16" t="s">
        <v>17</v>
      </c>
      <c r="D50" s="17">
        <f>(123.418-14.49-2.41-0.2+42.7-3.5645)-5.2</f>
        <v>140.25350000000003</v>
      </c>
      <c r="E50" s="30" t="s">
        <v>77</v>
      </c>
    </row>
    <row r="51" spans="1:5" ht="78" x14ac:dyDescent="0.3">
      <c r="A51" s="7" t="s">
        <v>47</v>
      </c>
      <c r="B51" s="6" t="s">
        <v>44</v>
      </c>
      <c r="C51" s="6" t="s">
        <v>48</v>
      </c>
      <c r="D51" s="11">
        <v>0.45</v>
      </c>
    </row>
    <row r="52" spans="1:5" ht="78" x14ac:dyDescent="0.3">
      <c r="A52" s="7" t="s">
        <v>49</v>
      </c>
      <c r="B52" s="6" t="s">
        <v>44</v>
      </c>
      <c r="C52" s="6" t="s">
        <v>50</v>
      </c>
      <c r="D52" s="11">
        <v>1.1000000000000001</v>
      </c>
    </row>
    <row r="53" spans="1:5" ht="15.6" x14ac:dyDescent="0.3">
      <c r="A53" s="9" t="s">
        <v>51</v>
      </c>
      <c r="B53" s="14" t="s">
        <v>52</v>
      </c>
      <c r="C53" s="6"/>
      <c r="D53" s="12">
        <f>D54+D55+D56</f>
        <v>420.03500000000003</v>
      </c>
    </row>
    <row r="54" spans="1:5" ht="31.2" x14ac:dyDescent="0.3">
      <c r="A54" s="5" t="s">
        <v>53</v>
      </c>
      <c r="B54" s="6" t="s">
        <v>52</v>
      </c>
      <c r="C54" s="6" t="s">
        <v>17</v>
      </c>
      <c r="D54" s="11">
        <f>5+2.8</f>
        <v>7.8</v>
      </c>
    </row>
    <row r="55" spans="1:5" ht="31.2" x14ac:dyDescent="0.3">
      <c r="A55" s="5" t="s">
        <v>54</v>
      </c>
      <c r="B55" s="6" t="s">
        <v>52</v>
      </c>
      <c r="C55" s="6" t="s">
        <v>55</v>
      </c>
      <c r="D55" s="11">
        <v>407.63499999999999</v>
      </c>
    </row>
    <row r="56" spans="1:5" ht="31.2" x14ac:dyDescent="0.3">
      <c r="A56" s="5" t="s">
        <v>56</v>
      </c>
      <c r="B56" s="6" t="s">
        <v>52</v>
      </c>
      <c r="C56" s="6" t="s">
        <v>50</v>
      </c>
      <c r="D56" s="11">
        <f>3+1.6</f>
        <v>4.5999999999999996</v>
      </c>
    </row>
  </sheetData>
  <mergeCells count="14">
    <mergeCell ref="B1:D1"/>
    <mergeCell ref="B2:D2"/>
    <mergeCell ref="B3:D3"/>
    <mergeCell ref="B4:D4"/>
    <mergeCell ref="C12:C13"/>
    <mergeCell ref="B12:B13"/>
    <mergeCell ref="A10:D10"/>
    <mergeCell ref="B6:D6"/>
    <mergeCell ref="B7:D7"/>
    <mergeCell ref="B8:D8"/>
    <mergeCell ref="B9:D9"/>
    <mergeCell ref="A12:A13"/>
    <mergeCell ref="D12:D13"/>
    <mergeCell ref="C11:D11"/>
  </mergeCells>
  <pageMargins left="0.98425196850393704" right="0.39370078740157483" top="0.78740157480314965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2016-04-25T14:18:56Z</cp:lastPrinted>
  <dcterms:created xsi:type="dcterms:W3CDTF">2015-11-12T15:04:13Z</dcterms:created>
  <dcterms:modified xsi:type="dcterms:W3CDTF">2016-12-22T11:16:16Z</dcterms:modified>
</cp:coreProperties>
</file>